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xample" sheetId="3" r:id="rId1"/>
  </sheets>
  <calcPr calcId="144525"/>
</workbook>
</file>

<file path=xl/calcChain.xml><?xml version="1.0" encoding="utf-8"?>
<calcChain xmlns="http://schemas.openxmlformats.org/spreadsheetml/2006/main">
  <c r="C36" i="3" l="1"/>
  <c r="B43" i="3" l="1"/>
  <c r="B42" i="3"/>
  <c r="C38" i="3"/>
  <c r="D38" i="3"/>
  <c r="E38" i="3"/>
  <c r="F38" i="3"/>
  <c r="G38" i="3"/>
  <c r="H38" i="3"/>
  <c r="I38" i="3"/>
  <c r="J38" i="3"/>
  <c r="K38" i="3"/>
  <c r="L38" i="3"/>
  <c r="B38" i="3"/>
  <c r="D36" i="3"/>
  <c r="E36" i="3"/>
  <c r="F36" i="3"/>
  <c r="G36" i="3"/>
  <c r="H36" i="3"/>
  <c r="I36" i="3"/>
  <c r="J36" i="3"/>
  <c r="K36" i="3"/>
  <c r="L36" i="3"/>
  <c r="B36" i="3"/>
  <c r="Q14" i="3"/>
  <c r="E35" i="3"/>
  <c r="F35" i="3"/>
  <c r="G35" i="3"/>
  <c r="G33" i="3"/>
  <c r="F33" i="3"/>
  <c r="E33" i="3"/>
  <c r="D35" i="3"/>
  <c r="C35" i="3"/>
  <c r="D33" i="3"/>
  <c r="E34" i="3"/>
  <c r="F34" i="3" s="1"/>
  <c r="G34" i="3" s="1"/>
  <c r="D34" i="3"/>
  <c r="C33" i="3"/>
  <c r="C28" i="3"/>
  <c r="D28" i="3"/>
  <c r="E28" i="3"/>
  <c r="F28" i="3"/>
  <c r="G28" i="3"/>
  <c r="H28" i="3"/>
  <c r="I28" i="3"/>
  <c r="J28" i="3"/>
  <c r="K28" i="3"/>
  <c r="L28" i="3"/>
  <c r="B28" i="3"/>
  <c r="C27" i="3"/>
  <c r="D27" i="3"/>
  <c r="E27" i="3"/>
  <c r="F27" i="3"/>
  <c r="G27" i="3"/>
  <c r="H27" i="3"/>
  <c r="I27" i="3"/>
  <c r="J27" i="3"/>
  <c r="K27" i="3"/>
  <c r="L27" i="3"/>
  <c r="B27" i="3"/>
  <c r="C21" i="3"/>
  <c r="D21" i="3"/>
  <c r="E21" i="3"/>
  <c r="F21" i="3"/>
  <c r="G21" i="3"/>
  <c r="H21" i="3"/>
  <c r="I21" i="3"/>
  <c r="J21" i="3"/>
  <c r="K21" i="3"/>
  <c r="L21" i="3"/>
  <c r="B21" i="3"/>
  <c r="C20" i="3"/>
  <c r="D20" i="3"/>
  <c r="E20" i="3"/>
  <c r="F20" i="3"/>
  <c r="G20" i="3"/>
  <c r="H20" i="3"/>
  <c r="I20" i="3"/>
  <c r="J20" i="3"/>
  <c r="K20" i="3"/>
  <c r="L20" i="3"/>
  <c r="B20" i="3"/>
  <c r="C19" i="3"/>
  <c r="D19" i="3"/>
  <c r="E19" i="3"/>
  <c r="F19" i="3"/>
  <c r="G19" i="3"/>
  <c r="H19" i="3"/>
  <c r="I19" i="3"/>
  <c r="J19" i="3"/>
  <c r="K19" i="3"/>
  <c r="L19" i="3"/>
  <c r="B19" i="3"/>
  <c r="C9" i="3"/>
  <c r="D9" i="3"/>
  <c r="E9" i="3"/>
  <c r="F9" i="3"/>
  <c r="G9" i="3"/>
  <c r="H9" i="3"/>
  <c r="I9" i="3"/>
  <c r="J9" i="3"/>
  <c r="K9" i="3"/>
  <c r="L9" i="3"/>
  <c r="B9" i="3"/>
  <c r="C16" i="3"/>
  <c r="D16" i="3"/>
  <c r="E16" i="3"/>
  <c r="F16" i="3"/>
  <c r="G16" i="3"/>
  <c r="H16" i="3"/>
  <c r="I16" i="3"/>
  <c r="J16" i="3"/>
  <c r="K16" i="3"/>
  <c r="L16" i="3"/>
  <c r="B16" i="3"/>
  <c r="L17" i="3"/>
  <c r="E17" i="3"/>
  <c r="F17" i="3"/>
  <c r="G17" i="3"/>
  <c r="H17" i="3" s="1"/>
  <c r="I17" i="3" s="1"/>
  <c r="J17" i="3" s="1"/>
  <c r="K17" i="3" s="1"/>
  <c r="D17" i="3"/>
  <c r="D18" i="3"/>
  <c r="E18" i="3" s="1"/>
  <c r="F18" i="3" s="1"/>
  <c r="G18" i="3" s="1"/>
  <c r="H18" i="3" s="1"/>
  <c r="I18" i="3" s="1"/>
  <c r="J18" i="3" s="1"/>
  <c r="K18" i="3" s="1"/>
  <c r="L18" i="3" s="1"/>
  <c r="C18" i="3"/>
  <c r="C13" i="3"/>
  <c r="D13" i="3"/>
  <c r="E13" i="3"/>
  <c r="F13" i="3"/>
  <c r="G13" i="3"/>
  <c r="H13" i="3"/>
  <c r="I13" i="3"/>
  <c r="J13" i="3"/>
  <c r="K13" i="3"/>
  <c r="L13" i="3"/>
  <c r="B13" i="3"/>
  <c r="E14" i="3"/>
  <c r="F14" i="3"/>
  <c r="G14" i="3"/>
  <c r="H14" i="3" s="1"/>
  <c r="I14" i="3" s="1"/>
  <c r="J14" i="3" s="1"/>
  <c r="K14" i="3" s="1"/>
  <c r="L14" i="3" s="1"/>
  <c r="D14" i="3"/>
  <c r="D15" i="3"/>
  <c r="E15" i="3"/>
  <c r="F15" i="3"/>
  <c r="G15" i="3" s="1"/>
  <c r="H15" i="3" s="1"/>
  <c r="I15" i="3" s="1"/>
  <c r="J15" i="3" s="1"/>
  <c r="K15" i="3" s="1"/>
  <c r="L15" i="3" s="1"/>
  <c r="C15" i="3"/>
  <c r="C10" i="3"/>
  <c r="D10" i="3"/>
  <c r="E10" i="3"/>
  <c r="F10" i="3"/>
  <c r="G10" i="3"/>
  <c r="H10" i="3"/>
  <c r="I10" i="3"/>
  <c r="J10" i="3"/>
  <c r="K10" i="3"/>
  <c r="L10" i="3"/>
  <c r="D12" i="3"/>
  <c r="E12" i="3"/>
  <c r="F12" i="3"/>
  <c r="G12" i="3" s="1"/>
  <c r="H12" i="3" s="1"/>
  <c r="I12" i="3" s="1"/>
  <c r="J12" i="3" s="1"/>
  <c r="K12" i="3" s="1"/>
  <c r="L12" i="3" s="1"/>
  <c r="C12" i="3"/>
  <c r="B10" i="3"/>
  <c r="C3" i="3"/>
  <c r="D3" i="3"/>
  <c r="E3" i="3"/>
  <c r="F3" i="3"/>
  <c r="G3" i="3"/>
  <c r="H3" i="3"/>
  <c r="I3" i="3"/>
  <c r="J3" i="3"/>
  <c r="K3" i="3"/>
  <c r="L3" i="3"/>
  <c r="B3" i="3"/>
  <c r="C6" i="3"/>
  <c r="D6" i="3"/>
  <c r="E6" i="3"/>
  <c r="F6" i="3"/>
  <c r="G6" i="3"/>
  <c r="H6" i="3"/>
  <c r="I6" i="3"/>
  <c r="J6" i="3"/>
  <c r="K6" i="3"/>
  <c r="L6" i="3"/>
  <c r="D5" i="3"/>
  <c r="E5" i="3" s="1"/>
  <c r="F5" i="3" s="1"/>
  <c r="G5" i="3" s="1"/>
  <c r="H5" i="3" s="1"/>
  <c r="I5" i="3" s="1"/>
  <c r="J5" i="3" s="1"/>
  <c r="K5" i="3" s="1"/>
  <c r="L5" i="3" s="1"/>
  <c r="C5" i="3"/>
  <c r="C8" i="3"/>
  <c r="D8" i="3"/>
  <c r="E8" i="3"/>
  <c r="F8" i="3"/>
  <c r="G8" i="3"/>
  <c r="H8" i="3"/>
  <c r="I8" i="3"/>
  <c r="J8" i="3"/>
  <c r="K8" i="3"/>
  <c r="L8" i="3"/>
  <c r="B8" i="3"/>
  <c r="F4" i="3"/>
  <c r="G4" i="3" s="1"/>
  <c r="H4" i="3" s="1"/>
  <c r="I4" i="3" s="1"/>
  <c r="J4" i="3" s="1"/>
  <c r="K4" i="3" s="1"/>
  <c r="L4" i="3" s="1"/>
  <c r="E4" i="3"/>
  <c r="D4" i="3"/>
  <c r="B6" i="3"/>
</calcChain>
</file>

<file path=xl/sharedStrings.xml><?xml version="1.0" encoding="utf-8"?>
<sst xmlns="http://schemas.openxmlformats.org/spreadsheetml/2006/main" count="46" uniqueCount="43">
  <si>
    <t>Energy</t>
  </si>
  <si>
    <t>Assumptions</t>
  </si>
  <si>
    <t>Inflation index</t>
  </si>
  <si>
    <t>Number of employees</t>
  </si>
  <si>
    <t>Materials</t>
  </si>
  <si>
    <t>Kw</t>
  </si>
  <si>
    <t>Investment</t>
  </si>
  <si>
    <t>Cash flow from operating</t>
  </si>
  <si>
    <t>Cash flow from investment</t>
  </si>
  <si>
    <t>Cash flow from financing</t>
  </si>
  <si>
    <t>10 years projections</t>
  </si>
  <si>
    <t>Investment 100000 EUR in 2015 (double the production)</t>
  </si>
  <si>
    <t>Interest rate</t>
  </si>
  <si>
    <t>Bank loan - 5 years</t>
  </si>
  <si>
    <t>Revenues</t>
  </si>
  <si>
    <t>Produce steel bars</t>
  </si>
  <si>
    <t>Unit price (EUR)</t>
  </si>
  <si>
    <t>Quantity (units)</t>
  </si>
  <si>
    <t>Sales (EUR)</t>
  </si>
  <si>
    <t>increasd in production after 2015 with</t>
  </si>
  <si>
    <t>Inflation rate</t>
  </si>
  <si>
    <t>Expenses</t>
  </si>
  <si>
    <t>Labour costs</t>
  </si>
  <si>
    <t>Average salary</t>
  </si>
  <si>
    <t>Quantities (kg)</t>
  </si>
  <si>
    <t>increase in energy quantity</t>
  </si>
  <si>
    <t>Gross profit</t>
  </si>
  <si>
    <t>Profit Tax - 16%</t>
  </si>
  <si>
    <t>Desing</t>
  </si>
  <si>
    <t>Additional wages</t>
  </si>
  <si>
    <t>Equipments</t>
  </si>
  <si>
    <t>Net Cash flow from operating</t>
  </si>
  <si>
    <t>Net Cash flow from investment</t>
  </si>
  <si>
    <t>The loan</t>
  </si>
  <si>
    <t>Reimbursments of the credit</t>
  </si>
  <si>
    <t>Interest</t>
  </si>
  <si>
    <t>Outstanding amount</t>
  </si>
  <si>
    <t>Payments to the bank</t>
  </si>
  <si>
    <t>Net cash flow from financing</t>
  </si>
  <si>
    <t>Total net cash flow</t>
  </si>
  <si>
    <t>NPV (&gt;0)</t>
  </si>
  <si>
    <t>IRR (&gt; interest rate)</t>
  </si>
  <si>
    <t>(the range of cash flows and the initial investment are needed in this particular order for computing the key invetments indicators)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</si>
</sst>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0" xfId="0" applyFont="1" applyFill="1"/>
    <xf numFmtId="9" fontId="0" fillId="0" borderId="0" xfId="0" applyNumberFormat="1"/>
    <xf numFmtId="10" fontId="0" fillId="0" borderId="0" xfId="0" applyNumberFormat="1"/>
    <xf numFmtId="0" fontId="1" fillId="3" borderId="0" xfId="0" applyFont="1" applyFill="1"/>
    <xf numFmtId="0" fontId="0" fillId="0" borderId="0" xfId="0" applyFill="1"/>
    <xf numFmtId="0" fontId="0" fillId="0" borderId="0" xfId="0" applyFont="1"/>
    <xf numFmtId="0" fontId="1" fillId="4" borderId="0" xfId="0" applyFont="1" applyFill="1"/>
    <xf numFmtId="0" fontId="0" fillId="5" borderId="0" xfId="0" applyFont="1" applyFill="1"/>
    <xf numFmtId="8" fontId="1" fillId="0" borderId="0" xfId="0" applyNumberFormat="1" applyFont="1"/>
    <xf numFmtId="0" fontId="1" fillId="6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7" sqref="O17"/>
    </sheetView>
  </sheetViews>
  <sheetFormatPr defaultRowHeight="15" x14ac:dyDescent="0.25"/>
  <cols>
    <col min="1" max="1" width="33.28515625" customWidth="1"/>
    <col min="2" max="2" width="13.85546875" customWidth="1"/>
  </cols>
  <sheetData>
    <row r="1" spans="1:18" x14ac:dyDescent="0.25">
      <c r="B1" s="1">
        <v>2014</v>
      </c>
      <c r="C1" s="1">
        <v>2015</v>
      </c>
      <c r="D1" s="1">
        <v>2016</v>
      </c>
      <c r="E1" s="1">
        <v>2017</v>
      </c>
      <c r="F1" s="1">
        <v>2018</v>
      </c>
      <c r="G1" s="1">
        <v>2019</v>
      </c>
      <c r="H1" s="1">
        <v>2020</v>
      </c>
      <c r="I1" s="1">
        <v>2021</v>
      </c>
      <c r="J1" s="1">
        <v>2022</v>
      </c>
      <c r="K1" s="1">
        <v>2023</v>
      </c>
      <c r="L1" s="1">
        <v>2024</v>
      </c>
      <c r="N1" s="11" t="s">
        <v>1</v>
      </c>
      <c r="O1" s="12"/>
    </row>
    <row r="2" spans="1:18" x14ac:dyDescent="0.25">
      <c r="A2" s="2" t="s">
        <v>7</v>
      </c>
      <c r="N2" t="s">
        <v>10</v>
      </c>
    </row>
    <row r="3" spans="1:18" x14ac:dyDescent="0.25">
      <c r="A3" s="8" t="s">
        <v>14</v>
      </c>
      <c r="B3" s="8">
        <f>B6</f>
        <v>200000</v>
      </c>
      <c r="C3" s="8">
        <f t="shared" ref="C3:L3" si="0">C6</f>
        <v>413999.99999999994</v>
      </c>
      <c r="D3" s="8">
        <f t="shared" si="0"/>
        <v>452087.99999999994</v>
      </c>
      <c r="E3" s="8">
        <f t="shared" si="0"/>
        <v>487824.48</v>
      </c>
      <c r="F3" s="8">
        <f t="shared" si="0"/>
        <v>520198.28639999992</v>
      </c>
      <c r="G3" s="8">
        <f t="shared" si="0"/>
        <v>559100.07129600004</v>
      </c>
      <c r="H3" s="8">
        <f t="shared" si="0"/>
        <v>595208.61756719998</v>
      </c>
      <c r="I3" s="8">
        <f t="shared" si="0"/>
        <v>630778.28455301584</v>
      </c>
      <c r="J3" s="8">
        <f t="shared" si="0"/>
        <v>665519.61160993576</v>
      </c>
      <c r="K3" s="8">
        <f t="shared" si="0"/>
        <v>699140.67643348954</v>
      </c>
      <c r="L3" s="8">
        <f t="shared" si="0"/>
        <v>731351.08616917534</v>
      </c>
      <c r="N3" t="s">
        <v>11</v>
      </c>
    </row>
    <row r="4" spans="1:18" x14ac:dyDescent="0.25">
      <c r="A4" t="s">
        <v>17</v>
      </c>
      <c r="B4">
        <v>1000</v>
      </c>
      <c r="C4">
        <v>2000</v>
      </c>
      <c r="D4">
        <f>(C4+$R9*$C4)</f>
        <v>2100</v>
      </c>
      <c r="E4">
        <f>(D4+$R9*$C4)</f>
        <v>2200</v>
      </c>
      <c r="F4">
        <f t="shared" ref="F4:L4" si="1">(E4+$R9*$C4)</f>
        <v>2300</v>
      </c>
      <c r="G4">
        <f t="shared" si="1"/>
        <v>2400</v>
      </c>
      <c r="H4">
        <f t="shared" si="1"/>
        <v>2500</v>
      </c>
      <c r="I4">
        <f t="shared" si="1"/>
        <v>2600</v>
      </c>
      <c r="J4">
        <f t="shared" si="1"/>
        <v>2700</v>
      </c>
      <c r="K4">
        <f t="shared" si="1"/>
        <v>2800</v>
      </c>
      <c r="L4">
        <f t="shared" si="1"/>
        <v>2900</v>
      </c>
      <c r="N4" t="s">
        <v>13</v>
      </c>
    </row>
    <row r="5" spans="1:18" x14ac:dyDescent="0.25">
      <c r="A5" t="s">
        <v>16</v>
      </c>
      <c r="B5">
        <v>200</v>
      </c>
      <c r="C5">
        <f>B5*C8</f>
        <v>206.99999999999997</v>
      </c>
      <c r="D5">
        <f t="shared" ref="D5:L5" si="2">C5*D8</f>
        <v>215.27999999999997</v>
      </c>
      <c r="E5">
        <f t="shared" si="2"/>
        <v>221.73839999999998</v>
      </c>
      <c r="F5">
        <f t="shared" si="2"/>
        <v>226.17316799999998</v>
      </c>
      <c r="G5">
        <f t="shared" si="2"/>
        <v>232.95836303999999</v>
      </c>
      <c r="H5">
        <f t="shared" si="2"/>
        <v>238.08344702688001</v>
      </c>
      <c r="I5">
        <f t="shared" si="2"/>
        <v>242.6070325203907</v>
      </c>
      <c r="J5">
        <f t="shared" si="2"/>
        <v>246.48874504071696</v>
      </c>
      <c r="K5">
        <f t="shared" si="2"/>
        <v>249.69309872624626</v>
      </c>
      <c r="L5">
        <f t="shared" si="2"/>
        <v>252.19002971350872</v>
      </c>
      <c r="N5" t="s">
        <v>12</v>
      </c>
      <c r="O5" s="3">
        <v>0.1</v>
      </c>
    </row>
    <row r="6" spans="1:18" x14ac:dyDescent="0.25">
      <c r="A6" s="1" t="s">
        <v>18</v>
      </c>
      <c r="B6" s="1">
        <f>B4*B5</f>
        <v>200000</v>
      </c>
      <c r="C6" s="1">
        <f t="shared" ref="C6:L6" si="3">C4*C5</f>
        <v>413999.99999999994</v>
      </c>
      <c r="D6" s="1">
        <f t="shared" si="3"/>
        <v>452087.99999999994</v>
      </c>
      <c r="E6" s="1">
        <f t="shared" si="3"/>
        <v>487824.48</v>
      </c>
      <c r="F6" s="1">
        <f t="shared" si="3"/>
        <v>520198.28639999992</v>
      </c>
      <c r="G6" s="1">
        <f t="shared" si="3"/>
        <v>559100.07129600004</v>
      </c>
      <c r="H6" s="1">
        <f t="shared" si="3"/>
        <v>595208.61756719998</v>
      </c>
      <c r="I6" s="1">
        <f t="shared" si="3"/>
        <v>630778.28455301584</v>
      </c>
      <c r="J6" s="1">
        <f t="shared" si="3"/>
        <v>665519.61160993576</v>
      </c>
      <c r="K6" s="1">
        <f t="shared" si="3"/>
        <v>699140.67643348954</v>
      </c>
      <c r="L6" s="1">
        <f t="shared" si="3"/>
        <v>731351.08616917534</v>
      </c>
    </row>
    <row r="7" spans="1:18" x14ac:dyDescent="0.25">
      <c r="A7" t="s">
        <v>20</v>
      </c>
      <c r="B7" s="3">
        <v>0.03</v>
      </c>
      <c r="C7" s="4">
        <v>3.5000000000000003E-2</v>
      </c>
      <c r="D7" s="3">
        <v>0.04</v>
      </c>
      <c r="E7" s="3">
        <v>0.03</v>
      </c>
      <c r="F7" s="3">
        <v>0.02</v>
      </c>
      <c r="G7" s="3">
        <v>0.03</v>
      </c>
      <c r="H7" s="4">
        <v>2.1999999999999999E-2</v>
      </c>
      <c r="I7" s="3">
        <v>1.9E-2</v>
      </c>
      <c r="J7" s="3">
        <v>1.6E-2</v>
      </c>
      <c r="K7" s="3">
        <v>1.2999999999999999E-2</v>
      </c>
      <c r="L7" s="3">
        <v>0.01</v>
      </c>
      <c r="N7" t="s">
        <v>15</v>
      </c>
    </row>
    <row r="8" spans="1:18" x14ac:dyDescent="0.25">
      <c r="A8" t="s">
        <v>2</v>
      </c>
      <c r="B8" s="4">
        <f>B7+100%</f>
        <v>1.03</v>
      </c>
      <c r="C8" s="4">
        <f t="shared" ref="C8:L8" si="4">C7+100%</f>
        <v>1.0349999999999999</v>
      </c>
      <c r="D8" s="4">
        <f t="shared" si="4"/>
        <v>1.04</v>
      </c>
      <c r="E8" s="4">
        <f t="shared" si="4"/>
        <v>1.03</v>
      </c>
      <c r="F8" s="4">
        <f t="shared" si="4"/>
        <v>1.02</v>
      </c>
      <c r="G8" s="4">
        <f t="shared" si="4"/>
        <v>1.03</v>
      </c>
      <c r="H8" s="4">
        <f t="shared" si="4"/>
        <v>1.022</v>
      </c>
      <c r="I8" s="4">
        <f t="shared" si="4"/>
        <v>1.0189999999999999</v>
      </c>
      <c r="J8" s="4">
        <f t="shared" si="4"/>
        <v>1.016</v>
      </c>
      <c r="K8" s="4">
        <f t="shared" si="4"/>
        <v>1.0129999999999999</v>
      </c>
      <c r="L8" s="4">
        <f t="shared" si="4"/>
        <v>1.01</v>
      </c>
    </row>
    <row r="9" spans="1:18" x14ac:dyDescent="0.25">
      <c r="A9" s="8" t="s">
        <v>21</v>
      </c>
      <c r="B9" s="8">
        <f>-(B10+B13+B16)</f>
        <v>-111500</v>
      </c>
      <c r="C9" s="8">
        <f t="shared" ref="C9:L9" si="5">-(C10+C13+C16)</f>
        <v>-210105</v>
      </c>
      <c r="D9" s="8">
        <f t="shared" si="5"/>
        <v>-223923.492</v>
      </c>
      <c r="E9" s="8">
        <f t="shared" si="5"/>
        <v>-236495.42312759999</v>
      </c>
      <c r="F9" s="8">
        <f t="shared" si="5"/>
        <v>-247493.83742045352</v>
      </c>
      <c r="G9" s="8">
        <f t="shared" si="5"/>
        <v>-284992.45205758139</v>
      </c>
      <c r="H9" s="8">
        <f t="shared" si="5"/>
        <v>-298534.24653836968</v>
      </c>
      <c r="I9" s="8">
        <f t="shared" si="5"/>
        <v>-311985.51665047463</v>
      </c>
      <c r="J9" s="8">
        <f t="shared" si="5"/>
        <v>-325274.49514965061</v>
      </c>
      <c r="K9" s="8">
        <f t="shared" si="5"/>
        <v>-338326.80092514545</v>
      </c>
      <c r="L9" s="8">
        <f t="shared" si="5"/>
        <v>-351066.02009085089</v>
      </c>
      <c r="N9" t="s">
        <v>19</v>
      </c>
      <c r="R9" s="3">
        <v>0.05</v>
      </c>
    </row>
    <row r="10" spans="1:18" x14ac:dyDescent="0.25">
      <c r="A10" s="1" t="s">
        <v>22</v>
      </c>
      <c r="B10" s="1">
        <f>B11*B12</f>
        <v>60000</v>
      </c>
      <c r="C10" s="1">
        <f t="shared" ref="C10:L10" si="6">C11*C12</f>
        <v>103500</v>
      </c>
      <c r="D10" s="1">
        <f t="shared" si="6"/>
        <v>107640</v>
      </c>
      <c r="E10" s="1">
        <f t="shared" si="6"/>
        <v>110869.2</v>
      </c>
      <c r="F10" s="1">
        <f t="shared" si="6"/>
        <v>113086.584</v>
      </c>
      <c r="G10" s="1">
        <f t="shared" si="6"/>
        <v>139775.01782400001</v>
      </c>
      <c r="H10" s="1">
        <f t="shared" si="6"/>
        <v>142850.06821612801</v>
      </c>
      <c r="I10" s="1">
        <f t="shared" si="6"/>
        <v>145564.21951223444</v>
      </c>
      <c r="J10" s="1">
        <f t="shared" si="6"/>
        <v>147893.24702443019</v>
      </c>
      <c r="K10" s="1">
        <f t="shared" si="6"/>
        <v>149815.85923574778</v>
      </c>
      <c r="L10" s="1">
        <f t="shared" si="6"/>
        <v>151314.01782810525</v>
      </c>
    </row>
    <row r="11" spans="1:18" x14ac:dyDescent="0.25">
      <c r="A11" t="s">
        <v>3</v>
      </c>
      <c r="B11">
        <v>3</v>
      </c>
      <c r="C11">
        <v>5</v>
      </c>
      <c r="D11">
        <v>5</v>
      </c>
      <c r="E11">
        <v>5</v>
      </c>
      <c r="F11">
        <v>5</v>
      </c>
      <c r="G11">
        <v>6</v>
      </c>
      <c r="H11">
        <v>6</v>
      </c>
      <c r="I11">
        <v>6</v>
      </c>
      <c r="J11">
        <v>6</v>
      </c>
      <c r="K11">
        <v>6</v>
      </c>
      <c r="L11">
        <v>6</v>
      </c>
      <c r="N11" t="s">
        <v>25</v>
      </c>
      <c r="R11" s="3">
        <v>0.01</v>
      </c>
    </row>
    <row r="12" spans="1:18" x14ac:dyDescent="0.25">
      <c r="A12" t="s">
        <v>23</v>
      </c>
      <c r="B12">
        <v>20000</v>
      </c>
      <c r="C12">
        <f>B12*C8</f>
        <v>20700</v>
      </c>
      <c r="D12">
        <f t="shared" ref="D12:L12" si="7">C12*D8</f>
        <v>21528</v>
      </c>
      <c r="E12">
        <f t="shared" si="7"/>
        <v>22173.84</v>
      </c>
      <c r="F12">
        <f t="shared" si="7"/>
        <v>22617.316800000001</v>
      </c>
      <c r="G12">
        <f t="shared" si="7"/>
        <v>23295.836304</v>
      </c>
      <c r="H12">
        <f t="shared" si="7"/>
        <v>23808.344702688002</v>
      </c>
      <c r="I12">
        <f t="shared" si="7"/>
        <v>24260.703252039071</v>
      </c>
      <c r="J12">
        <f t="shared" si="7"/>
        <v>24648.874504071697</v>
      </c>
      <c r="K12">
        <f t="shared" si="7"/>
        <v>24969.309872624628</v>
      </c>
      <c r="L12">
        <f t="shared" si="7"/>
        <v>25219.002971350874</v>
      </c>
    </row>
    <row r="13" spans="1:18" x14ac:dyDescent="0.25">
      <c r="A13" s="1" t="s">
        <v>4</v>
      </c>
      <c r="B13" s="1">
        <f>B14*B15</f>
        <v>50000</v>
      </c>
      <c r="C13" s="1">
        <f t="shared" ref="C13:L13" si="8">C14*C15</f>
        <v>103500</v>
      </c>
      <c r="D13" s="1">
        <f t="shared" si="8"/>
        <v>113022</v>
      </c>
      <c r="E13" s="1">
        <f t="shared" si="8"/>
        <v>122233.29299999999</v>
      </c>
      <c r="F13" s="1">
        <f t="shared" si="8"/>
        <v>130911.85680299999</v>
      </c>
      <c r="G13" s="1">
        <f t="shared" si="8"/>
        <v>141581.1731324445</v>
      </c>
      <c r="H13" s="1">
        <f t="shared" si="8"/>
        <v>151930.7568884262</v>
      </c>
      <c r="I13" s="1">
        <f t="shared" si="8"/>
        <v>162558.31333277159</v>
      </c>
      <c r="J13" s="1">
        <f t="shared" si="8"/>
        <v>173417.20866340073</v>
      </c>
      <c r="K13" s="1">
        <f t="shared" si="8"/>
        <v>184455.21399482616</v>
      </c>
      <c r="L13" s="1">
        <f t="shared" si="8"/>
        <v>195614.75444151319</v>
      </c>
    </row>
    <row r="14" spans="1:18" x14ac:dyDescent="0.25">
      <c r="A14" t="s">
        <v>24</v>
      </c>
      <c r="B14">
        <v>5000</v>
      </c>
      <c r="C14">
        <v>10000</v>
      </c>
      <c r="D14">
        <f>(C14*(100%+$R9))</f>
        <v>10500</v>
      </c>
      <c r="E14">
        <f t="shared" ref="E14:L14" si="9">(D14*(100%+$R9))</f>
        <v>11025</v>
      </c>
      <c r="F14">
        <f t="shared" si="9"/>
        <v>11576.25</v>
      </c>
      <c r="G14">
        <f t="shared" si="9"/>
        <v>12155.0625</v>
      </c>
      <c r="H14">
        <f t="shared" si="9"/>
        <v>12762.815625000001</v>
      </c>
      <c r="I14">
        <f t="shared" si="9"/>
        <v>13400.956406250001</v>
      </c>
      <c r="J14">
        <f t="shared" si="9"/>
        <v>14071.004226562502</v>
      </c>
      <c r="K14">
        <f t="shared" si="9"/>
        <v>14774.554437890627</v>
      </c>
      <c r="L14">
        <f t="shared" si="9"/>
        <v>15513.28215978516</v>
      </c>
      <c r="Q14" s="1">
        <f>SUM(C35:G35)</f>
        <v>130000</v>
      </c>
    </row>
    <row r="15" spans="1:18" x14ac:dyDescent="0.25">
      <c r="A15" t="s">
        <v>16</v>
      </c>
      <c r="B15">
        <v>10</v>
      </c>
      <c r="C15">
        <f>B15*C8</f>
        <v>10.35</v>
      </c>
      <c r="D15">
        <f t="shared" ref="D15:L15" si="10">C15*D8</f>
        <v>10.763999999999999</v>
      </c>
      <c r="E15">
        <f t="shared" si="10"/>
        <v>11.086919999999999</v>
      </c>
      <c r="F15">
        <f t="shared" si="10"/>
        <v>11.308658399999999</v>
      </c>
      <c r="G15">
        <f t="shared" si="10"/>
        <v>11.647918151999999</v>
      </c>
      <c r="H15">
        <f t="shared" si="10"/>
        <v>11.904172351344</v>
      </c>
      <c r="I15">
        <f t="shared" si="10"/>
        <v>12.130351626019534</v>
      </c>
      <c r="J15">
        <f t="shared" si="10"/>
        <v>12.324437252035846</v>
      </c>
      <c r="K15">
        <f t="shared" si="10"/>
        <v>12.48465493631231</v>
      </c>
      <c r="L15">
        <f t="shared" si="10"/>
        <v>12.609501485675434</v>
      </c>
    </row>
    <row r="16" spans="1:18" x14ac:dyDescent="0.25">
      <c r="A16" s="1" t="s">
        <v>0</v>
      </c>
      <c r="B16" s="1">
        <f>B17*B18</f>
        <v>1500</v>
      </c>
      <c r="C16" s="1">
        <f t="shared" ref="C16:L16" si="11">C17*C18</f>
        <v>3104.9999999999995</v>
      </c>
      <c r="D16" s="1">
        <f t="shared" si="11"/>
        <v>3261.4920000000002</v>
      </c>
      <c r="E16" s="1">
        <f t="shared" si="11"/>
        <v>3392.9301276000006</v>
      </c>
      <c r="F16" s="1">
        <f t="shared" si="11"/>
        <v>3495.3966174535203</v>
      </c>
      <c r="G16" s="1">
        <f t="shared" si="11"/>
        <v>3636.2611011368977</v>
      </c>
      <c r="H16" s="1">
        <f t="shared" si="11"/>
        <v>3753.421433815528</v>
      </c>
      <c r="I16" s="1">
        <f t="shared" si="11"/>
        <v>3862.9838054686034</v>
      </c>
      <c r="J16" s="1">
        <f t="shared" si="11"/>
        <v>3964.0394618196619</v>
      </c>
      <c r="K16" s="1">
        <f t="shared" si="11"/>
        <v>4055.7276945715503</v>
      </c>
      <c r="L16" s="1">
        <f t="shared" si="11"/>
        <v>4137.2478212324386</v>
      </c>
    </row>
    <row r="17" spans="1:12" x14ac:dyDescent="0.25">
      <c r="A17" s="7" t="s">
        <v>5</v>
      </c>
      <c r="B17">
        <v>100</v>
      </c>
      <c r="C17">
        <v>200</v>
      </c>
      <c r="D17">
        <f>(C17*(100%+$R11))</f>
        <v>202</v>
      </c>
      <c r="E17">
        <f t="shared" ref="E17:K17" si="12">(D17*(100%+$R11))</f>
        <v>204.02</v>
      </c>
      <c r="F17">
        <f t="shared" si="12"/>
        <v>206.06020000000001</v>
      </c>
      <c r="G17">
        <f t="shared" si="12"/>
        <v>208.120802</v>
      </c>
      <c r="H17">
        <f t="shared" si="12"/>
        <v>210.20201001999999</v>
      </c>
      <c r="I17">
        <f t="shared" si="12"/>
        <v>212.3040301202</v>
      </c>
      <c r="J17">
        <f t="shared" si="12"/>
        <v>214.42707042140199</v>
      </c>
      <c r="K17">
        <f t="shared" si="12"/>
        <v>216.57134112561602</v>
      </c>
      <c r="L17">
        <f>(K17*(100%+$R11))</f>
        <v>218.73705453687217</v>
      </c>
    </row>
    <row r="18" spans="1:12" x14ac:dyDescent="0.25">
      <c r="A18" t="s">
        <v>16</v>
      </c>
      <c r="B18">
        <v>15</v>
      </c>
      <c r="C18">
        <f>B18*C8</f>
        <v>15.524999999999999</v>
      </c>
      <c r="D18">
        <f t="shared" ref="D18:L18" si="13">C18*D8</f>
        <v>16.146000000000001</v>
      </c>
      <c r="E18">
        <f t="shared" si="13"/>
        <v>16.630380000000002</v>
      </c>
      <c r="F18">
        <f t="shared" si="13"/>
        <v>16.962987600000002</v>
      </c>
      <c r="G18">
        <f t="shared" si="13"/>
        <v>17.471877228000004</v>
      </c>
      <c r="H18">
        <f t="shared" si="13"/>
        <v>17.856258527016003</v>
      </c>
      <c r="I18">
        <f t="shared" si="13"/>
        <v>18.195527439029306</v>
      </c>
      <c r="J18">
        <f t="shared" si="13"/>
        <v>18.486655878053774</v>
      </c>
      <c r="K18">
        <f t="shared" si="13"/>
        <v>18.726982404468473</v>
      </c>
      <c r="L18">
        <f t="shared" si="13"/>
        <v>18.914252228513156</v>
      </c>
    </row>
    <row r="19" spans="1:12" x14ac:dyDescent="0.25">
      <c r="A19" s="1" t="s">
        <v>26</v>
      </c>
      <c r="B19">
        <f>B3+B9</f>
        <v>88500</v>
      </c>
      <c r="C19">
        <f t="shared" ref="C19:L19" si="14">C3+C9</f>
        <v>203894.99999999994</v>
      </c>
      <c r="D19">
        <f t="shared" si="14"/>
        <v>228164.50799999994</v>
      </c>
      <c r="E19">
        <f t="shared" si="14"/>
        <v>251329.05687239999</v>
      </c>
      <c r="F19">
        <f t="shared" si="14"/>
        <v>272704.44897954643</v>
      </c>
      <c r="G19">
        <f t="shared" si="14"/>
        <v>274107.61923841864</v>
      </c>
      <c r="H19">
        <f t="shared" si="14"/>
        <v>296674.3710288303</v>
      </c>
      <c r="I19">
        <f t="shared" si="14"/>
        <v>318792.76790254121</v>
      </c>
      <c r="J19">
        <f t="shared" si="14"/>
        <v>340245.11646028515</v>
      </c>
      <c r="K19">
        <f t="shared" si="14"/>
        <v>360813.87550834409</v>
      </c>
      <c r="L19">
        <f t="shared" si="14"/>
        <v>380285.06607832445</v>
      </c>
    </row>
    <row r="20" spans="1:12" x14ac:dyDescent="0.25">
      <c r="A20" s="9" t="s">
        <v>27</v>
      </c>
      <c r="B20" s="9">
        <f>-B19*0.16</f>
        <v>-14160</v>
      </c>
      <c r="C20" s="9">
        <f t="shared" ref="C20:L20" si="15">-C19*0.16</f>
        <v>-32623.19999999999</v>
      </c>
      <c r="D20" s="9">
        <f t="shared" si="15"/>
        <v>-36506.321279999989</v>
      </c>
      <c r="E20" s="9">
        <f t="shared" si="15"/>
        <v>-40212.649099583999</v>
      </c>
      <c r="F20" s="9">
        <f t="shared" si="15"/>
        <v>-43632.711836727431</v>
      </c>
      <c r="G20" s="9">
        <f t="shared" si="15"/>
        <v>-43857.219078146984</v>
      </c>
      <c r="H20" s="9">
        <f t="shared" si="15"/>
        <v>-47467.899364612851</v>
      </c>
      <c r="I20" s="9">
        <f t="shared" si="15"/>
        <v>-51006.842864406593</v>
      </c>
      <c r="J20" s="9">
        <f t="shared" si="15"/>
        <v>-54439.218633645622</v>
      </c>
      <c r="K20" s="9">
        <f t="shared" si="15"/>
        <v>-57730.220081335057</v>
      </c>
      <c r="L20" s="9">
        <f t="shared" si="15"/>
        <v>-60845.610572531914</v>
      </c>
    </row>
    <row r="21" spans="1:12" x14ac:dyDescent="0.25">
      <c r="A21" s="5" t="s">
        <v>31</v>
      </c>
      <c r="B21" s="5">
        <f>B3+B9+B20</f>
        <v>74340</v>
      </c>
      <c r="C21" s="5">
        <f t="shared" ref="C21:L21" si="16">C3+C9+C20</f>
        <v>171271.79999999996</v>
      </c>
      <c r="D21" s="5">
        <f t="shared" si="16"/>
        <v>191658.18671999994</v>
      </c>
      <c r="E21" s="5">
        <f t="shared" si="16"/>
        <v>211116.40777281599</v>
      </c>
      <c r="F21" s="5">
        <f t="shared" si="16"/>
        <v>229071.73714281901</v>
      </c>
      <c r="G21" s="5">
        <f t="shared" si="16"/>
        <v>230250.40016027167</v>
      </c>
      <c r="H21" s="5">
        <f t="shared" si="16"/>
        <v>249206.47166421745</v>
      </c>
      <c r="I21" s="5">
        <f t="shared" si="16"/>
        <v>267785.92503813462</v>
      </c>
      <c r="J21" s="5">
        <f t="shared" si="16"/>
        <v>285805.89782663953</v>
      </c>
      <c r="K21" s="5">
        <f t="shared" si="16"/>
        <v>303083.65542700904</v>
      </c>
      <c r="L21" s="5">
        <f t="shared" si="16"/>
        <v>319439.45550579252</v>
      </c>
    </row>
    <row r="23" spans="1:12" x14ac:dyDescent="0.25">
      <c r="A23" s="2" t="s">
        <v>8</v>
      </c>
    </row>
    <row r="24" spans="1:12" x14ac:dyDescent="0.25">
      <c r="A24" t="s">
        <v>28</v>
      </c>
      <c r="C24">
        <v>20000</v>
      </c>
    </row>
    <row r="25" spans="1:12" x14ac:dyDescent="0.25">
      <c r="A25" t="s">
        <v>29</v>
      </c>
      <c r="C25">
        <v>20000</v>
      </c>
    </row>
    <row r="26" spans="1:12" x14ac:dyDescent="0.25">
      <c r="A26" t="s">
        <v>30</v>
      </c>
      <c r="C26">
        <v>60000</v>
      </c>
    </row>
    <row r="27" spans="1:12" x14ac:dyDescent="0.25">
      <c r="A27" s="8" t="s">
        <v>6</v>
      </c>
      <c r="B27" s="8">
        <f>B24+B25+B26</f>
        <v>0</v>
      </c>
      <c r="C27" s="8">
        <f t="shared" ref="C27:L27" si="17">C24+C25+C26</f>
        <v>100000</v>
      </c>
      <c r="D27" s="8">
        <f t="shared" si="17"/>
        <v>0</v>
      </c>
      <c r="E27" s="8">
        <f t="shared" si="17"/>
        <v>0</v>
      </c>
      <c r="F27" s="8">
        <f t="shared" si="17"/>
        <v>0</v>
      </c>
      <c r="G27" s="8">
        <f t="shared" si="17"/>
        <v>0</v>
      </c>
      <c r="H27" s="8">
        <f t="shared" si="17"/>
        <v>0</v>
      </c>
      <c r="I27" s="8">
        <f t="shared" si="17"/>
        <v>0</v>
      </c>
      <c r="J27" s="8">
        <f t="shared" si="17"/>
        <v>0</v>
      </c>
      <c r="K27" s="8">
        <f t="shared" si="17"/>
        <v>0</v>
      </c>
      <c r="L27" s="8">
        <f t="shared" si="17"/>
        <v>0</v>
      </c>
    </row>
    <row r="28" spans="1:12" x14ac:dyDescent="0.25">
      <c r="A28" s="5" t="s">
        <v>32</v>
      </c>
      <c r="B28" s="5">
        <f>-B27</f>
        <v>0</v>
      </c>
      <c r="C28" s="5">
        <f t="shared" ref="C28:L28" si="18">-C27</f>
        <v>-100000</v>
      </c>
      <c r="D28" s="5">
        <f t="shared" si="18"/>
        <v>0</v>
      </c>
      <c r="E28" s="5">
        <f t="shared" si="18"/>
        <v>0</v>
      </c>
      <c r="F28" s="5">
        <f t="shared" si="18"/>
        <v>0</v>
      </c>
      <c r="G28" s="5">
        <f t="shared" si="18"/>
        <v>0</v>
      </c>
      <c r="H28" s="5">
        <f t="shared" si="18"/>
        <v>0</v>
      </c>
      <c r="I28" s="5">
        <f t="shared" si="18"/>
        <v>0</v>
      </c>
      <c r="J28" s="5">
        <f t="shared" si="18"/>
        <v>0</v>
      </c>
      <c r="K28" s="5">
        <f t="shared" si="18"/>
        <v>0</v>
      </c>
      <c r="L28" s="5">
        <f t="shared" si="18"/>
        <v>0</v>
      </c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5">
      <c r="A30" s="2" t="s">
        <v>9</v>
      </c>
    </row>
    <row r="31" spans="1:12" x14ac:dyDescent="0.25">
      <c r="A31" s="1" t="s">
        <v>33</v>
      </c>
      <c r="B31" s="1">
        <v>0</v>
      </c>
      <c r="C31" s="1">
        <v>100000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x14ac:dyDescent="0.25">
      <c r="A32" t="s">
        <v>34</v>
      </c>
      <c r="B32">
        <v>0</v>
      </c>
      <c r="C32">
        <v>20000</v>
      </c>
      <c r="D32">
        <v>20000</v>
      </c>
      <c r="E32">
        <v>20000</v>
      </c>
      <c r="F32">
        <v>20000</v>
      </c>
      <c r="G32">
        <v>20000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4" x14ac:dyDescent="0.25">
      <c r="A33" t="s">
        <v>35</v>
      </c>
      <c r="C33">
        <f>C34*O5</f>
        <v>10000</v>
      </c>
      <c r="D33">
        <f>D34*O5</f>
        <v>8000</v>
      </c>
      <c r="E33">
        <f>E34*O5</f>
        <v>6000</v>
      </c>
      <c r="F33">
        <f>F34*O5</f>
        <v>4000</v>
      </c>
      <c r="G33">
        <f>G34*O5</f>
        <v>2000</v>
      </c>
    </row>
    <row r="34" spans="1:14" x14ac:dyDescent="0.25">
      <c r="A34" t="s">
        <v>36</v>
      </c>
      <c r="C34">
        <v>100000</v>
      </c>
      <c r="D34">
        <f>C34-C32</f>
        <v>80000</v>
      </c>
      <c r="E34">
        <f t="shared" ref="E34:G34" si="19">D34-D32</f>
        <v>60000</v>
      </c>
      <c r="F34">
        <f t="shared" si="19"/>
        <v>40000</v>
      </c>
      <c r="G34">
        <f t="shared" si="19"/>
        <v>20000</v>
      </c>
    </row>
    <row r="35" spans="1:14" x14ac:dyDescent="0.25">
      <c r="A35" s="1" t="s">
        <v>37</v>
      </c>
      <c r="B35" s="1">
        <v>0</v>
      </c>
      <c r="C35" s="1">
        <f>C32+C33</f>
        <v>30000</v>
      </c>
      <c r="D35" s="1">
        <f>D32+D33</f>
        <v>28000</v>
      </c>
      <c r="E35" s="1">
        <f t="shared" ref="E35:G35" si="20">E32+E33</f>
        <v>26000</v>
      </c>
      <c r="F35" s="1">
        <f t="shared" si="20"/>
        <v>24000</v>
      </c>
      <c r="G35" s="1">
        <f t="shared" si="20"/>
        <v>22000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4" x14ac:dyDescent="0.25">
      <c r="A36" s="5" t="s">
        <v>38</v>
      </c>
      <c r="B36" s="5">
        <f>B31-B35</f>
        <v>0</v>
      </c>
      <c r="C36" s="5">
        <f>C31-C35</f>
        <v>70000</v>
      </c>
      <c r="D36" s="5">
        <f t="shared" ref="C36:L36" si="21">D31-D35</f>
        <v>-28000</v>
      </c>
      <c r="E36" s="5">
        <f t="shared" si="21"/>
        <v>-26000</v>
      </c>
      <c r="F36" s="5">
        <f t="shared" si="21"/>
        <v>-24000</v>
      </c>
      <c r="G36" s="5">
        <f t="shared" si="21"/>
        <v>-22000</v>
      </c>
      <c r="H36" s="5">
        <f t="shared" si="21"/>
        <v>0</v>
      </c>
      <c r="I36" s="5">
        <f t="shared" si="21"/>
        <v>0</v>
      </c>
      <c r="J36" s="5">
        <f t="shared" si="21"/>
        <v>0</v>
      </c>
      <c r="K36" s="5">
        <f t="shared" si="21"/>
        <v>0</v>
      </c>
      <c r="L36" s="5">
        <f t="shared" si="21"/>
        <v>0</v>
      </c>
    </row>
    <row r="38" spans="1:14" x14ac:dyDescent="0.25">
      <c r="A38" s="1" t="s">
        <v>39</v>
      </c>
      <c r="B38" s="1">
        <f>B21+B28+B36</f>
        <v>74340</v>
      </c>
      <c r="C38" s="1">
        <f t="shared" ref="C38:L38" si="22">C21+C28+C36</f>
        <v>141271.79999999996</v>
      </c>
      <c r="D38" s="1">
        <f t="shared" si="22"/>
        <v>163658.18671999994</v>
      </c>
      <c r="E38" s="1">
        <f t="shared" si="22"/>
        <v>185116.40777281599</v>
      </c>
      <c r="F38" s="1">
        <f t="shared" si="22"/>
        <v>205071.73714281901</v>
      </c>
      <c r="G38" s="1">
        <f t="shared" si="22"/>
        <v>208250.40016027167</v>
      </c>
      <c r="H38" s="1">
        <f t="shared" si="22"/>
        <v>249206.47166421745</v>
      </c>
      <c r="I38" s="1">
        <f t="shared" si="22"/>
        <v>267785.92503813462</v>
      </c>
      <c r="J38" s="1">
        <f t="shared" si="22"/>
        <v>285805.89782663953</v>
      </c>
      <c r="K38" s="1">
        <f t="shared" si="22"/>
        <v>303083.65542700904</v>
      </c>
      <c r="L38" s="1">
        <f t="shared" si="22"/>
        <v>319439.45550579252</v>
      </c>
    </row>
    <row r="40" spans="1:14" x14ac:dyDescent="0.25">
      <c r="A40" t="s">
        <v>6</v>
      </c>
      <c r="B40">
        <v>-100000</v>
      </c>
      <c r="C40">
        <v>141271.79999999996</v>
      </c>
      <c r="D40">
        <v>163658.18671999994</v>
      </c>
      <c r="E40">
        <v>185116.40777281599</v>
      </c>
      <c r="F40">
        <v>205071.73714281901</v>
      </c>
      <c r="G40">
        <v>208250.40016027167</v>
      </c>
      <c r="H40">
        <v>249206.47166421745</v>
      </c>
      <c r="I40">
        <v>267785.92503813462</v>
      </c>
      <c r="J40">
        <v>285805.89782663953</v>
      </c>
      <c r="K40">
        <v>303083.65542700904</v>
      </c>
      <c r="L40">
        <v>319439.45550579252</v>
      </c>
      <c r="N40" t="s">
        <v>42</v>
      </c>
    </row>
    <row r="42" spans="1:14" x14ac:dyDescent="0.25">
      <c r="A42" s="1" t="s">
        <v>40</v>
      </c>
      <c r="B42" s="10">
        <f>NPV(O5,B40,C40:L40)</f>
        <v>1122955.0991374312</v>
      </c>
    </row>
    <row r="43" spans="1:14" x14ac:dyDescent="0.25">
      <c r="A43" s="1" t="s">
        <v>41</v>
      </c>
      <c r="B43" s="3">
        <f>IRR(B40:L40,O5)</f>
        <v>1.5508143501728093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2014-05-05T15:01:23Z</dcterms:modified>
</cp:coreProperties>
</file>